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2300"/>
  </bookViews>
  <sheets>
    <sheet name="2019 год" sheetId="2" r:id="rId1"/>
  </sheets>
  <definedNames>
    <definedName name="_xlnm.Print_Titles" localSheetId="0">'2019 год'!$19:$19</definedName>
    <definedName name="_xlnm.Print_Area" localSheetId="0">'2019 год'!$A$1:$B$91</definedName>
  </definedNames>
  <calcPr calcId="162913"/>
</workbook>
</file>

<file path=xl/calcChain.xml><?xml version="1.0" encoding="utf-8"?>
<calcChain xmlns="http://schemas.openxmlformats.org/spreadsheetml/2006/main">
  <c r="B48" i="2" l="1"/>
  <c r="B68" i="2" l="1"/>
  <c r="B50" i="2" l="1"/>
  <c r="B26" i="2"/>
  <c r="B25" i="2"/>
  <c r="B84" i="2" l="1"/>
  <c r="B71" i="2"/>
  <c r="B28" i="2"/>
  <c r="B22" i="2"/>
  <c r="B39" i="2"/>
  <c r="B49" i="2" l="1"/>
  <c r="B79" i="2"/>
  <c r="B86" i="2" l="1"/>
  <c r="B31" i="2"/>
  <c r="B21" i="2" s="1"/>
  <c r="B78" i="2" l="1"/>
  <c r="B47" i="2" l="1"/>
  <c r="B20" i="2"/>
  <c r="B91" i="2" l="1"/>
</calcChain>
</file>

<file path=xl/sharedStrings.xml><?xml version="1.0" encoding="utf-8"?>
<sst xmlns="http://schemas.openxmlformats.org/spreadsheetml/2006/main" count="85" uniqueCount="79">
  <si>
    <t>Иные виды трансфертов, в том числе:</t>
  </si>
  <si>
    <t>Приложение 14</t>
  </si>
  <si>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</si>
  <si>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</si>
  <si>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</si>
  <si>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</si>
  <si>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</si>
  <si>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</si>
  <si>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</si>
  <si>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</si>
  <si>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Сумма на год</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</si>
  <si>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</si>
  <si>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</si>
  <si>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</si>
  <si>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t>
  </si>
  <si>
    <t>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</si>
  <si>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</si>
  <si>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</si>
  <si>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 (ОБ)</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</si>
  <si>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</si>
  <si>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</si>
  <si>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</si>
  <si>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t>
  </si>
  <si>
    <t>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</si>
  <si>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</si>
  <si>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 (ФБ)</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</si>
  <si>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</si>
  <si>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молодежи" подпрограммы "Общее образование. Дополнительное образование детей" государственной программы "Развитие образования" (ОБ)</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</si>
  <si>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t>
  </si>
  <si>
    <t>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t>
  </si>
  <si>
    <t>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</si>
  <si>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</si>
  <si>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</si>
  <si>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</si>
  <si>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</si>
  <si>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Межбюджетные трансферты, получаемые из других бюджетов бюджетной системы
 Российской Федерации на 2019 год</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</si>
  <si>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</si>
  <si>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r>
      <rPr>
        <sz val="14"/>
        <color theme="1"/>
        <rFont val="Times New Roman"/>
        <family val="1"/>
        <charset val="204"/>
      </rPr>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r>
    <r>
      <rPr>
        <sz val="14"/>
        <rFont val="Times New Roman"/>
        <family val="1"/>
        <charset val="204"/>
      </rPr>
      <t xml:space="preserve">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 (ОБ)</t>
    </r>
  </si>
  <si>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 (ОБ)</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</si>
  <si>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</si>
  <si>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</si>
  <si>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</si>
  <si>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</si>
  <si>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</si>
  <si>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t>
  </si>
  <si>
    <t>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</si>
  <si>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 xml:space="preserve">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среда"(ФБ) </t>
  </si>
  <si>
    <t>Субсидии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система"(ОБ)</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</si>
  <si>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финансовым ресурсам,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</si>
  <si>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</si>
  <si>
    <t>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</si>
  <si>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</si>
  <si>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сферы"(ОБ)</t>
  </si>
  <si>
    <t xml:space="preserve">Дотации </t>
  </si>
  <si>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</si>
  <si>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t>
  </si>
  <si>
    <t xml:space="preserve"> </t>
  </si>
  <si>
    <t>к решению Думы</t>
  </si>
  <si>
    <t>от ________ №__</t>
  </si>
  <si>
    <t>от 12.12.2018  №250-ГД</t>
  </si>
  <si>
    <t>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</si>
  <si>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"Стимулирование развития практик инициативного бюджетирования"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</si>
  <si>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Субсидии на развитие сферы культуры в муниципальных образованиях автономного округа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</si>
  <si>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</si>
  <si>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(ФБ)</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</si>
  <si>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сферы"(ОБ) </t>
  </si>
  <si>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</si>
  <si>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4"/>
        <rFont val="Times New Roman"/>
        <family val="1"/>
        <charset val="204"/>
      </rPr>
      <t xml:space="preserve"> </t>
    </r>
  </si>
  <si>
    <t xml:space="preserve">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 </t>
  </si>
  <si>
    <t>Иные межбюджетные трансферты за счет средств резервного фонда Правительства Ханты-Мансийского автономного округа – Югры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программам"(ОБ)</t>
  </si>
  <si>
    <t>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</si>
  <si>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</si>
  <si>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</si>
  <si>
    <r>
      <t>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r>
    <r>
      <rPr>
        <b/>
        <sz val="14"/>
        <rFont val="Times New Roman"/>
        <family val="1"/>
        <charset val="204"/>
      </rPr>
      <t xml:space="preserve"> </t>
    </r>
  </si>
  <si>
    <t xml:space="preserve">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</si>
  <si>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t>
  </si>
  <si>
    <t>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</si>
  <si>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 </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</si>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</sst>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0"/>
    <numFmt numFmtId="166" formatCode="#,##0.0;[Red]\-#,##0.0;0.0"/>
    <numFmt numFmtId="167" formatCode="#,##0.0_р_."/>
  </numFmts>
  <fonts count="17"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8"/>
      <name val="Calibri"/>
      <family val="2"/>
      <charset val="204"/>
    </font>
    <font>
      <b/>
      <sz val="15"/>
      <name val="Times New Roman"/>
      <family val="1"/>
      <charset val="204"/>
    </font>
    <font>
      <sz val="15"/>
      <name val="Times New Roman"/>
      <family val="1"/>
      <charset val="204"/>
    </font>
    <font>
      <sz val="10"/>
      <name val="Times New Roman"/>
      <family val="1"/>
      <charset val="204"/>
    </font>
    <font>
      <sz val="11"/>
      <color theme="1"/>
      <name val="Calibri"/>
      <family val="2"/>
      <charset val="204"/>
      <scheme val="minor"/>
    </font>
    <font>
      <sz val="14"/>
      <color theme="1"/>
      <name val="Times New Roman"/>
      <family val="1"/>
      <charset val="204"/>
    </font>
    <font>
      <b/>
      <sz val="15"/>
      <color theme="1"/>
      <name val="Times New Roman"/>
      <family val="1"/>
      <charset val="204"/>
    </font>
    <font>
      <b/>
      <sz val="14"/>
      <color theme="1"/>
      <name val="Times New Roman"/>
      <family val="1"/>
      <charset val="204"/>
    </font>
    <font>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2" fillId="0" borderId="0"/>
    <xf numFmtId="0" fontId="7" fillId="0" borderId="0"/>
    <xf numFmtId="0" fontId="5" fillId="0" borderId="0"/>
  </cellStyleXfs>
  <cellXfs count="33">
    <xf numFmtId="0" fontId="0" fillId="0" borderId="0" xfId="0"/>
    <xf numFmtId="0" fontId="11" fillId="0" borderId="0" xfId="1" applyFont="1" applyFill="1"/>
    <xf numFmtId="0" fontId="11" fillId="2" borderId="0" xfId="1" applyFont="1" applyFill="1" applyAlignment="1">
      <alignment vertical="center"/>
    </xf>
    <xf numFmtId="0" fontId="4" fillId="2" borderId="0" xfId="1" applyNumberFormat="1" applyFont="1" applyFill="1" applyAlignment="1" applyProtection="1">
      <alignment horizontal="left" vertical="center"/>
      <protection hidden="1"/>
    </xf>
    <xf numFmtId="0" fontId="3" fillId="2" borderId="0" xfId="1" applyFont="1" applyFill="1" applyAlignment="1">
      <alignment vertical="center"/>
    </xf>
    <xf numFmtId="0" fontId="4" fillId="2" borderId="0" xfId="1" applyNumberFormat="1" applyFont="1" applyFill="1" applyAlignment="1" applyProtection="1">
      <alignment horizontal="right" vertical="center"/>
      <protection hidden="1"/>
    </xf>
    <xf numFmtId="0" fontId="6" fillId="2" borderId="0" xfId="1" applyFont="1" applyFill="1" applyAlignment="1">
      <alignment horizontal="right" vertical="center"/>
    </xf>
    <xf numFmtId="0" fontId="4" fillId="2" borderId="0" xfId="1" applyFont="1" applyFill="1" applyAlignment="1">
      <alignment horizontal="right" vertical="center"/>
    </xf>
    <xf numFmtId="0" fontId="10" fillId="2" borderId="0" xfId="1" applyFont="1" applyFill="1" applyAlignment="1">
      <alignment vertical="center"/>
    </xf>
    <xf numFmtId="0" fontId="10" fillId="2" borderId="0" xfId="1" applyFont="1" applyFill="1" applyAlignment="1">
      <alignment horizontal="right" vertical="center"/>
    </xf>
    <xf numFmtId="0" fontId="9" fillId="2" borderId="1" xfId="1" applyNumberFormat="1" applyFont="1" applyFill="1" applyBorder="1" applyAlignment="1" applyProtection="1">
      <alignment horizontal="center" vertical="center" wrapText="1"/>
      <protection hidden="1"/>
    </xf>
    <xf numFmtId="0" fontId="14" fillId="2" borderId="1" xfId="1" applyNumberFormat="1" applyFont="1" applyFill="1" applyBorder="1" applyAlignment="1" applyProtection="1">
      <alignment horizontal="justify" vertical="center" wrapText="1"/>
      <protection hidden="1"/>
    </xf>
    <xf numFmtId="0" fontId="15" fillId="2" borderId="1" xfId="1" applyNumberFormat="1" applyFont="1" applyFill="1" applyBorder="1" applyAlignment="1" applyProtection="1">
      <alignment horizontal="justify" vertical="center" wrapText="1"/>
      <protection hidden="1"/>
    </xf>
    <xf numFmtId="164" fontId="15" fillId="2" borderId="1" xfId="1" applyNumberFormat="1" applyFont="1" applyFill="1" applyBorder="1" applyAlignment="1" applyProtection="1">
      <alignment horizontal="justify" vertical="center"/>
      <protection hidden="1"/>
    </xf>
    <xf numFmtId="0" fontId="3" fillId="2" borderId="1" xfId="1" applyNumberFormat="1" applyFont="1" applyFill="1" applyBorder="1" applyAlignment="1" applyProtection="1">
      <alignment horizontal="justify" vertical="center" wrapText="1"/>
      <protection hidden="1"/>
    </xf>
    <xf numFmtId="0" fontId="13" fillId="2" borderId="1" xfId="1" applyNumberFormat="1" applyFont="1" applyFill="1" applyBorder="1" applyAlignment="1" applyProtection="1">
      <alignment horizontal="justify" vertical="center" wrapText="1"/>
      <protection hidden="1"/>
    </xf>
    <xf numFmtId="0" fontId="16" fillId="2" borderId="1" xfId="0" applyNumberFormat="1" applyFont="1" applyFill="1" applyBorder="1" applyAlignment="1">
      <alignment horizontal="justify" vertical="center" wrapText="1"/>
    </xf>
    <xf numFmtId="166" fontId="3" fillId="2" borderId="1" xfId="1" applyNumberFormat="1" applyFont="1" applyFill="1" applyBorder="1" applyAlignment="1" applyProtection="1">
      <alignment horizontal="justify" vertical="center" wrapText="1"/>
      <protection hidden="1"/>
    </xf>
    <xf numFmtId="0" fontId="9" fillId="2" borderId="1" xfId="1" applyFont="1" applyFill="1" applyBorder="1" applyAlignment="1">
      <alignment horizontal="justify" vertical="center"/>
    </xf>
    <xf numFmtId="165" fontId="11" fillId="2" borderId="0" xfId="1" applyNumberFormat="1" applyFont="1" applyFill="1" applyAlignment="1">
      <alignment horizontal="right" vertical="center"/>
    </xf>
    <xf numFmtId="0" fontId="11" fillId="2" borderId="0" xfId="1" applyFont="1" applyFill="1" applyAlignment="1">
      <alignment horizontal="right" vertical="center"/>
    </xf>
    <xf numFmtId="0" fontId="3" fillId="0" borderId="1" xfId="0" applyNumberFormat="1" applyFont="1" applyFill="1" applyBorder="1" applyAlignment="1">
      <alignment horizontal="justify" vertical="center" wrapText="1"/>
    </xf>
    <xf numFmtId="167" fontId="9" fillId="2" borderId="1" xfId="1" applyNumberFormat="1" applyFont="1" applyFill="1" applyBorder="1" applyAlignment="1" applyProtection="1">
      <alignment horizontal="center" vertical="center" wrapText="1"/>
      <protection hidden="1"/>
    </xf>
    <xf numFmtId="167" fontId="2" fillId="2" borderId="1" xfId="1" applyNumberFormat="1" applyFont="1" applyFill="1" applyBorder="1" applyAlignment="1" applyProtection="1">
      <alignment horizontal="center" vertical="center" wrapText="1"/>
      <protection hidden="1"/>
    </xf>
    <xf numFmtId="167" fontId="2" fillId="2" borderId="1" xfId="1" applyNumberFormat="1" applyFont="1" applyFill="1" applyBorder="1" applyAlignment="1" applyProtection="1">
      <alignment horizontal="center" vertical="center"/>
      <protection hidden="1"/>
    </xf>
    <xf numFmtId="167" fontId="3" fillId="2" borderId="1" xfId="1" applyNumberFormat="1" applyFont="1" applyFill="1" applyBorder="1" applyAlignment="1" applyProtection="1">
      <alignment horizontal="center" vertical="center"/>
      <protection hidden="1"/>
    </xf>
    <xf numFmtId="167" fontId="9" fillId="2" borderId="1" xfId="1" applyNumberFormat="1" applyFont="1" applyFill="1" applyBorder="1" applyAlignment="1" applyProtection="1">
      <alignment horizontal="center" vertical="center"/>
      <protection hidden="1"/>
    </xf>
    <xf numFmtId="165" fontId="3" fillId="2" borderId="1" xfId="0" applyNumberFormat="1" applyFont="1" applyFill="1" applyBorder="1" applyAlignment="1">
      <alignment horizontal="center" vertical="center"/>
    </xf>
    <xf numFmtId="167" fontId="9"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xf numFmtId="167" fontId="10" fillId="2" borderId="1" xfId="1" applyNumberFormat="1" applyFont="1" applyFill="1" applyBorder="1" applyAlignment="1" applyProtection="1">
      <alignment horizontal="center" vertical="center"/>
      <protection hidden="1"/>
    </xf>
    <xf numFmtId="49" fontId="9" fillId="2"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93"/>
  <sheetViews>
    <sheetView showGridLines="0" tabSelected="1" view="pageBreakPreview" zoomScale="75" zoomScaleNormal="75" zoomScaleSheetLayoutView="75" workbookViewId="0">
      <selection activeCell="B2" sqref="B2"/>
    </sheetView>
  </sheetViews>
  <sheetFormatPr defaultColWidth="9.140625" defaultRowHeight="12.75" x14ac:dyDescent="0.2"/>
  <cols>
    <col min="1" max="1" width="103.7109375" style="2" customWidth="1"/>
    <col min="2" max="2" width="24.5703125" style="20" customWidth="1"/>
    <col min="3" max="16384" width="9.140625" style="1"/>
  </cols>
  <sheetData>
    <row r="2" spans="1:2" ht="16.5" x14ac:dyDescent="0.2">
      <c r="B2" s="3" t="s">
        <v>78</v>
      </c>
    </row>
    <row r="3" spans="1:2" ht="16.5" x14ac:dyDescent="0.2">
      <c r="B3" s="3" t="s">
        <v>57</v>
      </c>
    </row>
    <row r="4" spans="1:2" ht="16.5" x14ac:dyDescent="0.2">
      <c r="B4" s="3" t="s">
        <v>7</v>
      </c>
    </row>
    <row r="5" spans="1:2" ht="16.5" x14ac:dyDescent="0.2">
      <c r="B5" s="3" t="s">
        <v>58</v>
      </c>
    </row>
    <row r="9" spans="1:2" ht="18" customHeight="1" x14ac:dyDescent="0.2">
      <c r="A9" s="4"/>
      <c r="B9" s="5" t="s">
        <v>1</v>
      </c>
    </row>
    <row r="10" spans="1:2" ht="18" customHeight="1" x14ac:dyDescent="0.2">
      <c r="A10" s="4"/>
      <c r="B10" s="5" t="s">
        <v>57</v>
      </c>
    </row>
    <row r="11" spans="1:2" ht="18" customHeight="1" x14ac:dyDescent="0.2">
      <c r="A11" s="4"/>
      <c r="B11" s="5" t="s">
        <v>7</v>
      </c>
    </row>
    <row r="12" spans="1:2" ht="18" customHeight="1" x14ac:dyDescent="0.2">
      <c r="A12" s="4"/>
      <c r="B12" s="5" t="s">
        <v>59</v>
      </c>
    </row>
    <row r="13" spans="1:2" ht="7.5" customHeight="1" x14ac:dyDescent="0.2">
      <c r="A13" s="4"/>
      <c r="B13" s="6"/>
    </row>
    <row r="14" spans="1:2" ht="7.5" hidden="1" customHeight="1" x14ac:dyDescent="0.2">
      <c r="A14" s="4"/>
      <c r="B14" s="6"/>
    </row>
    <row r="15" spans="1:2" ht="7.5" hidden="1" customHeight="1" x14ac:dyDescent="0.2">
      <c r="A15" s="4"/>
      <c r="B15" s="6"/>
    </row>
    <row r="16" spans="1:2" ht="16.5" customHeight="1" x14ac:dyDescent="0.2">
      <c r="A16" s="4"/>
      <c r="B16" s="7"/>
    </row>
    <row r="17" spans="1:7" ht="44.25" customHeight="1" x14ac:dyDescent="0.2">
      <c r="A17" s="32" t="s">
        <v>35</v>
      </c>
      <c r="B17" s="32"/>
    </row>
    <row r="18" spans="1:7" ht="18" customHeight="1" x14ac:dyDescent="0.2">
      <c r="A18" s="8"/>
      <c r="B18" s="9" t="s">
        <v>5</v>
      </c>
    </row>
    <row r="19" spans="1:7" ht="19.5" x14ac:dyDescent="0.2">
      <c r="A19" s="10" t="s">
        <v>2</v>
      </c>
      <c r="B19" s="10" t="s">
        <v>10</v>
      </c>
    </row>
    <row r="20" spans="1:7" ht="19.5" x14ac:dyDescent="0.2">
      <c r="A20" s="11" t="s">
        <v>3</v>
      </c>
      <c r="B20" s="22">
        <f t="shared" ref="B20" si="0">B21+B22</f>
        <v>1814063.8</v>
      </c>
      <c r="G20" s="1" t="s">
        <v>56</v>
      </c>
    </row>
    <row r="21" spans="1:7" ht="18.75" x14ac:dyDescent="0.2">
      <c r="A21" s="12" t="s">
        <v>4</v>
      </c>
      <c r="B21" s="23">
        <f>B24+B25+B26+B28+B29+B33+B27+B30+B31+B34+B35+B36+B37+B42+B41+B45+B23+B44++B39</f>
        <v>1805291.1</v>
      </c>
    </row>
    <row r="22" spans="1:7" ht="18.75" x14ac:dyDescent="0.2">
      <c r="A22" s="13" t="s">
        <v>6</v>
      </c>
      <c r="B22" s="24">
        <f>B38+B43+B46+B32+B40</f>
        <v>8772.7000000000007</v>
      </c>
    </row>
    <row r="23" spans="1:7" ht="95.25" customHeight="1" x14ac:dyDescent="0.2">
      <c r="A23" s="14" t="s">
        <v>23</v>
      </c>
      <c r="B23" s="25">
        <v>992.2</v>
      </c>
    </row>
    <row r="24" spans="1:7" ht="159" customHeight="1" x14ac:dyDescent="0.2">
      <c r="A24" s="14" t="s">
        <v>36</v>
      </c>
      <c r="B24" s="25">
        <v>1591359.1</v>
      </c>
    </row>
    <row r="25" spans="1:7" ht="168.75" x14ac:dyDescent="0.2">
      <c r="A25" s="14" t="s">
        <v>11</v>
      </c>
      <c r="B25" s="25">
        <f>53653.4+1834</f>
        <v>55487.4</v>
      </c>
    </row>
    <row r="26" spans="1:7" ht="135.75" customHeight="1" x14ac:dyDescent="0.2">
      <c r="A26" s="14" t="s">
        <v>12</v>
      </c>
      <c r="B26" s="25">
        <f>45145-2000</f>
        <v>43145</v>
      </c>
    </row>
    <row r="27" spans="1:7" ht="120" customHeight="1" x14ac:dyDescent="0.2">
      <c r="A27" s="15" t="s">
        <v>15</v>
      </c>
      <c r="B27" s="25">
        <v>13649.1</v>
      </c>
    </row>
    <row r="28" spans="1:7" ht="154.5" customHeight="1" x14ac:dyDescent="0.2">
      <c r="A28" s="14" t="s">
        <v>13</v>
      </c>
      <c r="B28" s="25">
        <f>31580.3</f>
        <v>31580.3</v>
      </c>
    </row>
    <row r="29" spans="1:7" ht="112.5" x14ac:dyDescent="0.2">
      <c r="A29" s="14" t="s">
        <v>14</v>
      </c>
      <c r="B29" s="25">
        <v>18804.3</v>
      </c>
    </row>
    <row r="30" spans="1:7" ht="150" x14ac:dyDescent="0.2">
      <c r="A30" s="14" t="s">
        <v>16</v>
      </c>
      <c r="B30" s="25">
        <v>130.30000000000001</v>
      </c>
    </row>
    <row r="31" spans="1:7" ht="134.25" customHeight="1" x14ac:dyDescent="0.2">
      <c r="A31" s="14" t="s">
        <v>17</v>
      </c>
      <c r="B31" s="25">
        <f>26623.1+1739.4</f>
        <v>28362.5</v>
      </c>
    </row>
    <row r="32" spans="1:7" ht="150" x14ac:dyDescent="0.2">
      <c r="A32" s="14" t="s">
        <v>64</v>
      </c>
      <c r="B32" s="25">
        <v>745.4</v>
      </c>
    </row>
    <row r="33" spans="1:2" ht="101.25" customHeight="1" x14ac:dyDescent="0.2">
      <c r="A33" s="14" t="s">
        <v>37</v>
      </c>
      <c r="B33" s="25">
        <v>7775.9</v>
      </c>
    </row>
    <row r="34" spans="1:2" ht="120" customHeight="1" x14ac:dyDescent="0.2">
      <c r="A34" s="15" t="s">
        <v>18</v>
      </c>
      <c r="B34" s="25">
        <v>61.9</v>
      </c>
    </row>
    <row r="35" spans="1:2" ht="135" customHeight="1" x14ac:dyDescent="0.2">
      <c r="A35" s="15" t="s">
        <v>38</v>
      </c>
      <c r="B35" s="25">
        <v>3287.2</v>
      </c>
    </row>
    <row r="36" spans="1:2" ht="99" customHeight="1" x14ac:dyDescent="0.2">
      <c r="A36" s="15" t="s">
        <v>19</v>
      </c>
      <c r="B36" s="25">
        <v>4155</v>
      </c>
    </row>
    <row r="37" spans="1:2" ht="150.75" customHeight="1" x14ac:dyDescent="0.2">
      <c r="A37" s="15" t="s">
        <v>34</v>
      </c>
      <c r="B37" s="25">
        <v>673.5</v>
      </c>
    </row>
    <row r="38" spans="1:2" ht="153.75" customHeight="1" x14ac:dyDescent="0.2">
      <c r="A38" s="16" t="s">
        <v>20</v>
      </c>
      <c r="B38" s="25">
        <v>888.2</v>
      </c>
    </row>
    <row r="39" spans="1:2" ht="195.75" customHeight="1" x14ac:dyDescent="0.2">
      <c r="A39" s="16" t="s">
        <v>65</v>
      </c>
      <c r="B39" s="25">
        <f>2319.2-1418.4</f>
        <v>900.79999999999973</v>
      </c>
    </row>
    <row r="40" spans="1:2" ht="195.75" customHeight="1" x14ac:dyDescent="0.2">
      <c r="A40" s="16" t="s">
        <v>77</v>
      </c>
      <c r="B40" s="25">
        <v>1418.4</v>
      </c>
    </row>
    <row r="41" spans="1:2" ht="260.25" customHeight="1" x14ac:dyDescent="0.2">
      <c r="A41" s="14" t="s">
        <v>21</v>
      </c>
      <c r="B41" s="25">
        <v>9.3000000000000007</v>
      </c>
    </row>
    <row r="42" spans="1:2" ht="128.25" customHeight="1" x14ac:dyDescent="0.2">
      <c r="A42" s="14" t="s">
        <v>39</v>
      </c>
      <c r="B42" s="25">
        <v>162.80000000000001</v>
      </c>
    </row>
    <row r="43" spans="1:2" ht="186" customHeight="1" x14ac:dyDescent="0.2">
      <c r="A43" s="14" t="s">
        <v>24</v>
      </c>
      <c r="B43" s="25">
        <v>5715.1</v>
      </c>
    </row>
    <row r="44" spans="1:2" ht="203.25" customHeight="1" x14ac:dyDescent="0.2">
      <c r="A44" s="14" t="s">
        <v>40</v>
      </c>
      <c r="B44" s="25">
        <v>1169.5</v>
      </c>
    </row>
    <row r="45" spans="1:2" ht="240.75" customHeight="1" x14ac:dyDescent="0.2">
      <c r="A45" s="14" t="s">
        <v>22</v>
      </c>
      <c r="B45" s="25">
        <v>3585</v>
      </c>
    </row>
    <row r="46" spans="1:2" ht="131.25" x14ac:dyDescent="0.2">
      <c r="A46" s="15" t="s">
        <v>25</v>
      </c>
      <c r="B46" s="25">
        <v>5.6</v>
      </c>
    </row>
    <row r="47" spans="1:2" ht="19.5" x14ac:dyDescent="0.2">
      <c r="A47" s="11" t="s">
        <v>8</v>
      </c>
      <c r="B47" s="26">
        <f t="shared" ref="B47" si="1">B48+B49</f>
        <v>741866</v>
      </c>
    </row>
    <row r="48" spans="1:2" ht="18.75" x14ac:dyDescent="0.2">
      <c r="A48" s="12" t="s">
        <v>4</v>
      </c>
      <c r="B48" s="24">
        <f>B51+B57+B59+B65+B67+B76+B77+B71+B74+B56+B50+B58+B60+B61+B68+B75+B64+B72+B73+B70+B52+B54+B62+B63</f>
        <v>700847.3</v>
      </c>
    </row>
    <row r="49" spans="1:2" ht="18.75" x14ac:dyDescent="0.2">
      <c r="A49" s="12" t="s">
        <v>6</v>
      </c>
      <c r="B49" s="24">
        <f>B66+B55+B69+B53</f>
        <v>41018.699999999997</v>
      </c>
    </row>
    <row r="50" spans="1:2" ht="168.75" x14ac:dyDescent="0.2">
      <c r="A50" s="15" t="s">
        <v>26</v>
      </c>
      <c r="B50" s="25">
        <f>2520-1680</f>
        <v>840</v>
      </c>
    </row>
    <row r="51" spans="1:2" ht="126" customHeight="1" x14ac:dyDescent="0.2">
      <c r="A51" s="15" t="s">
        <v>27</v>
      </c>
      <c r="B51" s="25">
        <v>5617.1</v>
      </c>
    </row>
    <row r="52" spans="1:2" ht="126" customHeight="1" x14ac:dyDescent="0.2">
      <c r="A52" s="14" t="s">
        <v>72</v>
      </c>
      <c r="B52" s="25">
        <v>55236.5</v>
      </c>
    </row>
    <row r="53" spans="1:2" ht="126" customHeight="1" x14ac:dyDescent="0.2">
      <c r="A53" s="14" t="s">
        <v>71</v>
      </c>
      <c r="B53" s="25">
        <v>35315.1</v>
      </c>
    </row>
    <row r="54" spans="1:2" ht="126" customHeight="1" x14ac:dyDescent="0.2">
      <c r="A54" s="14" t="s">
        <v>73</v>
      </c>
      <c r="B54" s="25">
        <v>49448.4</v>
      </c>
    </row>
    <row r="55" spans="1:2" ht="60.75" customHeight="1" x14ac:dyDescent="0.2">
      <c r="A55" s="15" t="s">
        <v>41</v>
      </c>
      <c r="B55" s="25">
        <v>19.3</v>
      </c>
    </row>
    <row r="56" spans="1:2" ht="59.25" customHeight="1" x14ac:dyDescent="0.2">
      <c r="A56" s="15" t="s">
        <v>42</v>
      </c>
      <c r="B56" s="25">
        <v>101.4</v>
      </c>
    </row>
    <row r="57" spans="1:2" ht="75" customHeight="1" x14ac:dyDescent="0.2">
      <c r="A57" s="15" t="s">
        <v>62</v>
      </c>
      <c r="B57" s="25">
        <v>335.9</v>
      </c>
    </row>
    <row r="58" spans="1:2" ht="112.5" x14ac:dyDescent="0.2">
      <c r="A58" s="15" t="s">
        <v>63</v>
      </c>
      <c r="B58" s="25">
        <v>11925.4</v>
      </c>
    </row>
    <row r="59" spans="1:2" ht="168.75" x14ac:dyDescent="0.2">
      <c r="A59" s="15" t="s">
        <v>28</v>
      </c>
      <c r="B59" s="25">
        <v>755.4</v>
      </c>
    </row>
    <row r="60" spans="1:2" ht="93.75" customHeight="1" x14ac:dyDescent="0.2">
      <c r="A60" s="15" t="s">
        <v>50</v>
      </c>
      <c r="B60" s="25">
        <v>19463.8</v>
      </c>
    </row>
    <row r="61" spans="1:2" ht="97.5" customHeight="1" x14ac:dyDescent="0.2">
      <c r="A61" s="15" t="s">
        <v>51</v>
      </c>
      <c r="B61" s="25">
        <v>19463.8</v>
      </c>
    </row>
    <row r="62" spans="1:2" ht="112.5" x14ac:dyDescent="0.2">
      <c r="A62" s="14" t="s">
        <v>74</v>
      </c>
      <c r="B62" s="25">
        <v>46028.800000000003</v>
      </c>
    </row>
    <row r="63" spans="1:2" ht="93.75" x14ac:dyDescent="0.2">
      <c r="A63" s="14" t="s">
        <v>75</v>
      </c>
      <c r="B63" s="25">
        <v>71993.8</v>
      </c>
    </row>
    <row r="64" spans="1:2" ht="75" x14ac:dyDescent="0.2">
      <c r="A64" s="14" t="s">
        <v>52</v>
      </c>
      <c r="B64" s="25">
        <v>297802.40000000002</v>
      </c>
    </row>
    <row r="65" spans="1:2" ht="119.25" customHeight="1" x14ac:dyDescent="0.2">
      <c r="A65" s="14" t="s">
        <v>43</v>
      </c>
      <c r="B65" s="25">
        <v>2806.9</v>
      </c>
    </row>
    <row r="66" spans="1:2" ht="114" customHeight="1" x14ac:dyDescent="0.2">
      <c r="A66" s="14" t="s">
        <v>44</v>
      </c>
      <c r="B66" s="25">
        <v>146.30000000000001</v>
      </c>
    </row>
    <row r="67" spans="1:2" ht="132.75" customHeight="1" x14ac:dyDescent="0.2">
      <c r="A67" s="15" t="s">
        <v>29</v>
      </c>
      <c r="B67" s="25">
        <v>11238.6</v>
      </c>
    </row>
    <row r="68" spans="1:2" ht="75" x14ac:dyDescent="0.2">
      <c r="A68" s="15" t="s">
        <v>45</v>
      </c>
      <c r="B68" s="25">
        <f>8662</f>
        <v>8662</v>
      </c>
    </row>
    <row r="69" spans="1:2" ht="75" x14ac:dyDescent="0.2">
      <c r="A69" s="15" t="s">
        <v>46</v>
      </c>
      <c r="B69" s="25">
        <v>5538</v>
      </c>
    </row>
    <row r="70" spans="1:2" ht="75" x14ac:dyDescent="0.2">
      <c r="A70" s="15" t="s">
        <v>60</v>
      </c>
      <c r="B70" s="25">
        <v>3018.6</v>
      </c>
    </row>
    <row r="71" spans="1:2" ht="114" customHeight="1" x14ac:dyDescent="0.2">
      <c r="A71" s="17" t="s">
        <v>32</v>
      </c>
      <c r="B71" s="27">
        <f>32747.5+2405.6</f>
        <v>35153.1</v>
      </c>
    </row>
    <row r="72" spans="1:2" ht="101.25" customHeight="1" x14ac:dyDescent="0.2">
      <c r="A72" s="15" t="s">
        <v>48</v>
      </c>
      <c r="B72" s="25">
        <v>3773.8</v>
      </c>
    </row>
    <row r="73" spans="1:2" ht="72" customHeight="1" x14ac:dyDescent="0.2">
      <c r="A73" s="15" t="s">
        <v>49</v>
      </c>
      <c r="B73" s="25">
        <v>490</v>
      </c>
    </row>
    <row r="74" spans="1:2" ht="101.25" customHeight="1" x14ac:dyDescent="0.2">
      <c r="A74" s="14" t="s">
        <v>33</v>
      </c>
      <c r="B74" s="25">
        <v>54252.2</v>
      </c>
    </row>
    <row r="75" spans="1:2" ht="135" customHeight="1" x14ac:dyDescent="0.2">
      <c r="A75" s="16" t="s">
        <v>47</v>
      </c>
      <c r="B75" s="25">
        <v>1970.3</v>
      </c>
    </row>
    <row r="76" spans="1:2" ht="96.75" customHeight="1" x14ac:dyDescent="0.2">
      <c r="A76" s="16" t="s">
        <v>30</v>
      </c>
      <c r="B76" s="25">
        <v>288.8</v>
      </c>
    </row>
    <row r="77" spans="1:2" ht="75" x14ac:dyDescent="0.2">
      <c r="A77" s="16" t="s">
        <v>31</v>
      </c>
      <c r="B77" s="25">
        <v>180.3</v>
      </c>
    </row>
    <row r="78" spans="1:2" ht="19.5" x14ac:dyDescent="0.2">
      <c r="A78" s="11" t="s">
        <v>0</v>
      </c>
      <c r="B78" s="28">
        <f t="shared" ref="B78" si="2">B79+B80</f>
        <v>14674</v>
      </c>
    </row>
    <row r="79" spans="1:2" ht="18.75" x14ac:dyDescent="0.2">
      <c r="A79" s="12" t="s">
        <v>4</v>
      </c>
      <c r="B79" s="29">
        <f>B81+B85+B84+B82+B83</f>
        <v>14674</v>
      </c>
    </row>
    <row r="80" spans="1:2" ht="18.75" x14ac:dyDescent="0.2">
      <c r="A80" s="12" t="s">
        <v>6</v>
      </c>
      <c r="B80" s="29">
        <v>0</v>
      </c>
    </row>
    <row r="81" spans="1:2" ht="93.75" x14ac:dyDescent="0.2">
      <c r="A81" s="14" t="s">
        <v>55</v>
      </c>
      <c r="B81" s="25">
        <v>3460.3</v>
      </c>
    </row>
    <row r="82" spans="1:2" ht="100.5" customHeight="1" x14ac:dyDescent="0.2">
      <c r="A82" s="15" t="s">
        <v>76</v>
      </c>
      <c r="B82" s="30">
        <v>72.7</v>
      </c>
    </row>
    <row r="83" spans="1:2" ht="171.75" customHeight="1" x14ac:dyDescent="0.2">
      <c r="A83" s="14" t="s">
        <v>68</v>
      </c>
      <c r="B83" s="30">
        <v>225</v>
      </c>
    </row>
    <row r="84" spans="1:2" ht="93.75" x14ac:dyDescent="0.2">
      <c r="A84" s="14" t="s">
        <v>69</v>
      </c>
      <c r="B84" s="30">
        <f>758+458</f>
        <v>1216</v>
      </c>
    </row>
    <row r="85" spans="1:2" ht="76.5" customHeight="1" x14ac:dyDescent="0.2">
      <c r="A85" s="15" t="s">
        <v>70</v>
      </c>
      <c r="B85" s="30">
        <v>9700</v>
      </c>
    </row>
    <row r="86" spans="1:2" ht="19.5" x14ac:dyDescent="0.2">
      <c r="A86" s="11" t="s">
        <v>53</v>
      </c>
      <c r="B86" s="26">
        <f>B87+B90+B88+B89</f>
        <v>35909.9</v>
      </c>
    </row>
    <row r="87" spans="1:2" ht="149.25" customHeight="1" x14ac:dyDescent="0.2">
      <c r="A87" s="15" t="s">
        <v>54</v>
      </c>
      <c r="B87" s="31">
        <v>9387.7000000000007</v>
      </c>
    </row>
    <row r="88" spans="1:2" ht="153" customHeight="1" x14ac:dyDescent="0.2">
      <c r="A88" s="21" t="s">
        <v>66</v>
      </c>
      <c r="B88" s="31">
        <v>11628</v>
      </c>
    </row>
    <row r="89" spans="1:2" ht="150" x14ac:dyDescent="0.2">
      <c r="A89" s="21" t="s">
        <v>67</v>
      </c>
      <c r="B89" s="31">
        <v>4317.2</v>
      </c>
    </row>
    <row r="90" spans="1:2" ht="153.75" customHeight="1" x14ac:dyDescent="0.2">
      <c r="A90" s="15" t="s">
        <v>61</v>
      </c>
      <c r="B90" s="31">
        <v>10577</v>
      </c>
    </row>
    <row r="91" spans="1:2" ht="19.5" x14ac:dyDescent="0.2">
      <c r="A91" s="18" t="s">
        <v>9</v>
      </c>
      <c r="B91" s="28">
        <f>B20+B47+B78+B86</f>
        <v>2606513.6999999997</v>
      </c>
    </row>
    <row r="92" spans="1:2" x14ac:dyDescent="0.2">
      <c r="B92" s="19"/>
    </row>
    <row r="93" spans="1:2" x14ac:dyDescent="0.2">
      <c r="B93" s="19"/>
    </row>
  </sheetData>
  <mergeCells count="1">
    <mergeCell ref="A17:B17"/>
  </mergeCells>
  <phoneticPr fontId="8" type="noConversion"/>
  <printOptions horizontalCentered="1"/>
  <pageMargins left="1.7716535433070868" right="0.39370078740157483" top="0.78740157480314965" bottom="0.78740157480314965" header="0.51181102362204722" footer="0.39370078740157483"/>
  <pageSetup paperSize="9" scale="60" firstPageNumber="303"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Острякина Марина Дмитриевна</cp:lastModifiedBy>
  <cp:lastPrinted>2019-09-16T09:48:53Z</cp:lastPrinted>
  <dcterms:created xsi:type="dcterms:W3CDTF">2014-10-24T05:04:51Z</dcterms:created>
  <dcterms:modified xsi:type="dcterms:W3CDTF">2019-09-18T10:40:01Z</dcterms:modified>
</cp:coreProperties>
</file>